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9" sheetId="14" r:id="rId1"/>
    <sheet name="код" sheetId="37" r:id="rId2"/>
    <sheet name="ВСЕ_" sheetId="3" r:id="rId3"/>
    <sheet name="26" sheetId="38" r:id="rId4"/>
    <sheet name="34" sheetId="80" r:id="rId5"/>
    <sheet name="31" sheetId="79" r:id="rId6"/>
    <sheet name="30" sheetId="78" r:id="rId7"/>
    <sheet name="Лист2" sheetId="77" r:id="rId8"/>
    <sheet name="Лист1" sheetId="76" r:id="rId9"/>
  </sheets>
  <definedNames>
    <definedName name="_xlnm._FilterDatabase" localSheetId="3" hidden="1">'26'!$A$6:$O$195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'300009'!$B$1:$BC$21</definedName>
    <definedName name="Z_F67B1EE8_A6ED_4279_9371_B9D6937B0F80_.wvu.PrintTitles" localSheetId="0" hidden="1">'300009'!$B:$B,'300009'!$1:$9</definedName>
    <definedName name="_xlnm.Print_Titles" localSheetId="0">'300009'!$B:$B,'300009'!$1:$9</definedName>
    <definedName name="_xlnm.Print_Area" localSheetId="3">'26'!$A$1:$O$197</definedName>
    <definedName name="_xlnm.Print_Area" localSheetId="0">'300009'!$A$1:$BC$39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O259" s="1"/>
  <c r="M259"/>
  <c r="N258"/>
  <c r="M258"/>
  <c r="O258" s="1"/>
  <c r="N257"/>
  <c r="M257"/>
  <c r="O257" s="1"/>
  <c r="N256"/>
  <c r="M256"/>
  <c r="O256" s="1"/>
  <c r="N255"/>
  <c r="O255" s="1"/>
  <c r="M255"/>
  <c r="N254"/>
  <c r="M254"/>
  <c r="O254" s="1"/>
  <c r="N253"/>
  <c r="M253"/>
  <c r="O253" s="1"/>
  <c r="N252"/>
  <c r="M252"/>
  <c r="O252" s="1"/>
  <c r="N251"/>
  <c r="O251" s="1"/>
  <c r="M251"/>
  <c r="N250"/>
  <c r="M250"/>
  <c r="O250" s="1"/>
  <c r="N249"/>
  <c r="M249"/>
  <c r="O249" s="1"/>
  <c r="N248"/>
  <c r="M248"/>
  <c r="O248" s="1"/>
  <c r="N247"/>
  <c r="O247" s="1"/>
  <c r="M247"/>
  <c r="N246"/>
  <c r="M246"/>
  <c r="O246" s="1"/>
  <c r="N245"/>
  <c r="M245"/>
  <c r="O245" s="1"/>
  <c r="N244"/>
  <c r="M244"/>
  <c r="O244" s="1"/>
  <c r="N243"/>
  <c r="O243" s="1"/>
  <c r="M243"/>
  <c r="N242"/>
  <c r="M242"/>
  <c r="O242" s="1"/>
  <c r="N241"/>
  <c r="M241"/>
  <c r="O241" s="1"/>
  <c r="N240"/>
  <c r="M240"/>
  <c r="O240" s="1"/>
  <c r="N239"/>
  <c r="M239"/>
  <c r="O239" s="1"/>
  <c r="O238"/>
  <c r="N238"/>
  <c r="M238"/>
  <c r="N237"/>
  <c r="M237"/>
  <c r="O237" s="1"/>
  <c r="N236"/>
  <c r="M236"/>
  <c r="O236" s="1"/>
  <c r="N235"/>
  <c r="M235"/>
  <c r="O235" s="1"/>
  <c r="N234"/>
  <c r="M234"/>
  <c r="O234" s="1"/>
  <c r="N233"/>
  <c r="M233"/>
  <c r="O233" s="1"/>
  <c r="N232"/>
  <c r="M232"/>
  <c r="O232" s="1"/>
  <c r="N231"/>
  <c r="M231"/>
  <c r="O231" s="1"/>
  <c r="O230"/>
  <c r="N230"/>
  <c r="M230"/>
  <c r="N229"/>
  <c r="M229"/>
  <c r="O229" s="1"/>
  <c r="N228"/>
  <c r="M228"/>
  <c r="O228" s="1"/>
  <c r="N227"/>
  <c r="M227"/>
  <c r="O227" s="1"/>
  <c r="O226"/>
  <c r="N226"/>
  <c r="M226"/>
  <c r="N225"/>
  <c r="M225"/>
  <c r="O225" s="1"/>
  <c r="N224"/>
  <c r="M224"/>
  <c r="O224" s="1"/>
  <c r="O223"/>
  <c r="N223"/>
  <c r="M223"/>
  <c r="N222"/>
  <c r="O222" s="1"/>
  <c r="M222"/>
  <c r="N221"/>
  <c r="M221"/>
  <c r="O221" s="1"/>
  <c r="N220"/>
  <c r="M220"/>
  <c r="O220" s="1"/>
  <c r="O219"/>
  <c r="N219"/>
  <c r="M219"/>
  <c r="N218"/>
  <c r="O218" s="1"/>
  <c r="M218"/>
  <c r="N217"/>
  <c r="M217"/>
  <c r="O217" s="1"/>
  <c r="N216"/>
  <c r="M216"/>
  <c r="O216" s="1"/>
  <c r="O215"/>
  <c r="N215"/>
  <c r="M215"/>
  <c r="N214"/>
  <c r="O214" s="1"/>
  <c r="M214"/>
  <c r="N213"/>
  <c r="M213"/>
  <c r="O213" s="1"/>
  <c r="N212"/>
  <c r="M212"/>
  <c r="O212" s="1"/>
  <c r="N211"/>
  <c r="M211"/>
  <c r="O211" s="1"/>
  <c r="N210"/>
  <c r="M210"/>
  <c r="O210" s="1"/>
  <c r="N209"/>
  <c r="M209"/>
  <c r="O209" s="1"/>
  <c r="N208"/>
  <c r="M208"/>
  <c r="O208" s="1"/>
  <c r="N207"/>
  <c r="M207"/>
  <c r="O207" s="1"/>
  <c r="N206"/>
  <c r="M206"/>
  <c r="O206" s="1"/>
  <c r="N205"/>
  <c r="M205"/>
  <c r="O205" s="1"/>
  <c r="N204"/>
  <c r="M204"/>
  <c r="O204" s="1"/>
  <c r="N203"/>
  <c r="M203"/>
  <c r="O203" s="1"/>
  <c r="N202"/>
  <c r="M202"/>
  <c r="O202" s="1"/>
  <c r="N201"/>
  <c r="M201"/>
  <c r="O201" s="1"/>
  <c r="N200"/>
  <c r="M200"/>
  <c r="O200" s="1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N194"/>
  <c r="M194"/>
  <c r="O194" s="1"/>
  <c r="N193"/>
  <c r="O193" s="1"/>
  <c r="M193"/>
  <c r="N192"/>
  <c r="M192"/>
  <c r="O192" s="1"/>
  <c r="N191"/>
  <c r="M191"/>
  <c r="O191" s="1"/>
  <c r="N190"/>
  <c r="M190"/>
  <c r="O190" s="1"/>
  <c r="O189"/>
  <c r="N189"/>
  <c r="M189"/>
  <c r="N188"/>
  <c r="M188"/>
  <c r="O188" s="1"/>
  <c r="N187"/>
  <c r="M187"/>
  <c r="O187" s="1"/>
  <c r="N186"/>
  <c r="M186"/>
  <c r="O186" s="1"/>
  <c r="O185"/>
  <c r="N185"/>
  <c r="M185"/>
  <c r="N184"/>
  <c r="M184"/>
  <c r="O184" s="1"/>
  <c r="N183"/>
  <c r="M183"/>
  <c r="O183" s="1"/>
  <c r="N182"/>
  <c r="M182"/>
  <c r="O182" s="1"/>
  <c r="O181"/>
  <c r="N181"/>
  <c r="M181"/>
  <c r="N180"/>
  <c r="M180"/>
  <c r="O180" s="1"/>
  <c r="N179"/>
  <c r="M179"/>
  <c r="O179" s="1"/>
  <c r="N178"/>
  <c r="M178"/>
  <c r="O178" s="1"/>
  <c r="O177"/>
  <c r="N177"/>
  <c r="M177"/>
  <c r="N176"/>
  <c r="M176"/>
  <c r="O176" s="1"/>
  <c r="N175"/>
  <c r="M175"/>
  <c r="O175" s="1"/>
  <c r="N174"/>
  <c r="M174"/>
  <c r="O174" s="1"/>
  <c r="O173"/>
  <c r="N173"/>
  <c r="M173"/>
  <c r="N172"/>
  <c r="M172"/>
  <c r="O172" s="1"/>
  <c r="N171"/>
  <c r="M171"/>
  <c r="O171" s="1"/>
  <c r="N170"/>
  <c r="M170"/>
  <c r="O170" s="1"/>
  <c r="N169"/>
  <c r="M169"/>
  <c r="O169" s="1"/>
  <c r="N168"/>
  <c r="M168"/>
  <c r="O168" s="1"/>
  <c r="N167"/>
  <c r="M167"/>
  <c r="O167" s="1"/>
  <c r="N166"/>
  <c r="M166"/>
  <c r="O166" s="1"/>
  <c r="N165"/>
  <c r="M165"/>
  <c r="O165" s="1"/>
  <c r="N164"/>
  <c r="M164"/>
  <c r="O164" s="1"/>
  <c r="N163"/>
  <c r="M163"/>
  <c r="O163" s="1"/>
  <c r="N162"/>
  <c r="M162"/>
  <c r="O162" s="1"/>
  <c r="N161"/>
  <c r="M161"/>
  <c r="O161" s="1"/>
  <c r="N160"/>
  <c r="M160"/>
  <c r="O160" s="1"/>
  <c r="N159"/>
  <c r="M159"/>
  <c r="O159" s="1"/>
  <c r="N158"/>
  <c r="M158"/>
  <c r="O158" s="1"/>
  <c r="N157"/>
  <c r="M157"/>
  <c r="O157" s="1"/>
  <c r="N156"/>
  <c r="M156"/>
  <c r="O156" s="1"/>
  <c r="N155"/>
  <c r="M155"/>
  <c r="O155" s="1"/>
  <c r="N154"/>
  <c r="M154"/>
  <c r="O154" s="1"/>
  <c r="N153"/>
  <c r="M153"/>
  <c r="O153" s="1"/>
  <c r="N152"/>
  <c r="M152"/>
  <c r="O152" s="1"/>
  <c r="N151"/>
  <c r="M151"/>
  <c r="O151" s="1"/>
  <c r="N150"/>
  <c r="M150"/>
  <c r="O150" s="1"/>
  <c r="N149"/>
  <c r="O149" s="1"/>
  <c r="M149"/>
  <c r="N148"/>
  <c r="M148"/>
  <c r="O148" s="1"/>
  <c r="N147"/>
  <c r="M147"/>
  <c r="O147" s="1"/>
  <c r="N146"/>
  <c r="M146"/>
  <c r="O146" s="1"/>
  <c r="O145"/>
  <c r="N145"/>
  <c r="M145"/>
  <c r="N144"/>
  <c r="O144" s="1"/>
  <c r="M144"/>
  <c r="N143"/>
  <c r="M143"/>
  <c r="O143" s="1"/>
  <c r="N142"/>
  <c r="M142"/>
  <c r="O142" s="1"/>
  <c r="O141"/>
  <c r="N141"/>
  <c r="M141"/>
  <c r="N140"/>
  <c r="O140" s="1"/>
  <c r="M140"/>
  <c r="N139"/>
  <c r="M139"/>
  <c r="O139" s="1"/>
  <c r="N138"/>
  <c r="M138"/>
  <c r="O138" s="1"/>
  <c r="O137"/>
  <c r="N137"/>
  <c r="M137"/>
  <c r="O136"/>
  <c r="N136"/>
  <c r="M136"/>
  <c r="N135"/>
  <c r="M135"/>
  <c r="O135" s="1"/>
  <c r="N134"/>
  <c r="M134"/>
  <c r="O134" s="1"/>
  <c r="N133"/>
  <c r="M133"/>
  <c r="O133" s="1"/>
  <c r="N132"/>
  <c r="O132" s="1"/>
  <c r="M132"/>
  <c r="N131"/>
  <c r="M131"/>
  <c r="O131" s="1"/>
  <c r="N130"/>
  <c r="M130"/>
  <c r="O130" s="1"/>
  <c r="N129"/>
  <c r="M129"/>
  <c r="O129" s="1"/>
  <c r="N128"/>
  <c r="O128" s="1"/>
  <c r="M128"/>
  <c r="N127"/>
  <c r="M127"/>
  <c r="O127" s="1"/>
  <c r="N126"/>
  <c r="M126"/>
  <c r="O126" s="1"/>
  <c r="N125"/>
  <c r="M125"/>
  <c r="O125" s="1"/>
  <c r="N124"/>
  <c r="M124"/>
  <c r="O124" s="1"/>
  <c r="N123"/>
  <c r="M123"/>
  <c r="O123" s="1"/>
  <c r="N122"/>
  <c r="M122"/>
  <c r="O122" s="1"/>
  <c r="N121"/>
  <c r="M121"/>
  <c r="O121" s="1"/>
  <c r="N120"/>
  <c r="M120"/>
  <c r="O120" s="1"/>
  <c r="N119"/>
  <c r="M119"/>
  <c r="O119" s="1"/>
  <c r="N118"/>
  <c r="M118"/>
  <c r="O118" s="1"/>
  <c r="N117"/>
  <c r="M117"/>
  <c r="O117" s="1"/>
  <c r="N116"/>
  <c r="M116"/>
  <c r="O116" s="1"/>
  <c r="N115"/>
  <c r="M115"/>
  <c r="O115" s="1"/>
  <c r="N114"/>
  <c r="M114"/>
  <c r="O114" s="1"/>
  <c r="N113"/>
  <c r="M113"/>
  <c r="O113" s="1"/>
  <c r="N112"/>
  <c r="M112"/>
  <c r="O112" s="1"/>
  <c r="N111"/>
  <c r="M111"/>
  <c r="O111" s="1"/>
  <c r="N110"/>
  <c r="M110"/>
  <c r="O110" s="1"/>
  <c r="N109"/>
  <c r="O109" s="1"/>
  <c r="M109"/>
  <c r="N108"/>
  <c r="M108"/>
  <c r="O108" s="1"/>
  <c r="N107"/>
  <c r="M107"/>
  <c r="O107" s="1"/>
  <c r="N106"/>
  <c r="M106"/>
  <c r="O106" s="1"/>
  <c r="O105"/>
  <c r="N105"/>
  <c r="M105"/>
  <c r="N104"/>
  <c r="O104" s="1"/>
  <c r="M104"/>
  <c r="N103"/>
  <c r="M103"/>
  <c r="O103" s="1"/>
  <c r="N102"/>
  <c r="M102"/>
  <c r="O102" s="1"/>
  <c r="N101"/>
  <c r="O101" s="1"/>
  <c r="M101"/>
  <c r="N100"/>
  <c r="M100"/>
  <c r="O100" s="1"/>
  <c r="N99"/>
  <c r="M99"/>
  <c r="O99" s="1"/>
  <c r="N98"/>
  <c r="M98"/>
  <c r="O98" s="1"/>
  <c r="N97"/>
  <c r="O97" s="1"/>
  <c r="M97"/>
  <c r="N96"/>
  <c r="M96"/>
  <c r="O96" s="1"/>
  <c r="N95"/>
  <c r="M95"/>
  <c r="O95" s="1"/>
  <c r="N94"/>
  <c r="M94"/>
  <c r="O94" s="1"/>
  <c r="N93"/>
  <c r="O93" s="1"/>
  <c r="M93"/>
  <c r="N92"/>
  <c r="M92"/>
  <c r="O92" s="1"/>
  <c r="N91"/>
  <c r="M91"/>
  <c r="O91" s="1"/>
  <c r="N90"/>
  <c r="M90"/>
  <c r="O90" s="1"/>
  <c r="N89"/>
  <c r="O89" s="1"/>
  <c r="M89"/>
  <c r="N88"/>
  <c r="M88"/>
  <c r="O88" s="1"/>
  <c r="N87"/>
  <c r="M87"/>
  <c r="O87" s="1"/>
  <c r="N86"/>
  <c r="M86"/>
  <c r="O86" s="1"/>
  <c r="N85"/>
  <c r="O85" s="1"/>
  <c r="M85"/>
  <c r="N84"/>
  <c r="M84"/>
  <c r="O84" s="1"/>
  <c r="N83"/>
  <c r="M83"/>
  <c r="O83" s="1"/>
  <c r="N82"/>
  <c r="M82"/>
  <c r="O82" s="1"/>
  <c r="N81"/>
  <c r="O81" s="1"/>
  <c r="M81"/>
  <c r="N80"/>
  <c r="M80"/>
  <c r="O80" s="1"/>
  <c r="N79"/>
  <c r="M79"/>
  <c r="O79" s="1"/>
  <c r="N78"/>
  <c r="M78"/>
  <c r="O78" s="1"/>
  <c r="N77"/>
  <c r="O77" s="1"/>
  <c r="M77"/>
  <c r="N76"/>
  <c r="M76"/>
  <c r="O76" s="1"/>
  <c r="N75"/>
  <c r="M75"/>
  <c r="O75" s="1"/>
  <c r="N74"/>
  <c r="M74"/>
  <c r="O74" s="1"/>
  <c r="N73"/>
  <c r="O73" s="1"/>
  <c r="M73"/>
  <c r="N72"/>
  <c r="M72"/>
  <c r="O72" s="1"/>
  <c r="N71"/>
  <c r="M71"/>
  <c r="O71" s="1"/>
  <c r="N70"/>
  <c r="M70"/>
  <c r="O70" s="1"/>
  <c r="O69"/>
  <c r="N69"/>
  <c r="M69"/>
  <c r="N68"/>
  <c r="O68" s="1"/>
  <c r="M68"/>
  <c r="N67"/>
  <c r="M67"/>
  <c r="O67" s="1"/>
  <c r="N66"/>
  <c r="M66"/>
  <c r="O66" s="1"/>
  <c r="O65"/>
  <c r="N65"/>
  <c r="M65"/>
  <c r="N64"/>
  <c r="O64" s="1"/>
  <c r="M64"/>
  <c r="N63"/>
  <c r="M63"/>
  <c r="O63" s="1"/>
  <c r="N62"/>
  <c r="M62"/>
  <c r="O62" s="1"/>
  <c r="O61"/>
  <c r="N61"/>
  <c r="M61"/>
  <c r="N60"/>
  <c r="O60" s="1"/>
  <c r="M60"/>
  <c r="N59"/>
  <c r="M59"/>
  <c r="O59" s="1"/>
  <c r="N58"/>
  <c r="M58"/>
  <c r="O58" s="1"/>
  <c r="O57"/>
  <c r="N57"/>
  <c r="M57"/>
  <c r="N56"/>
  <c r="O56" s="1"/>
  <c r="M56"/>
  <c r="N55"/>
  <c r="M55"/>
  <c r="O55" s="1"/>
  <c r="N54"/>
  <c r="M54"/>
  <c r="O54" s="1"/>
  <c r="O53"/>
  <c r="N53"/>
  <c r="M53"/>
  <c r="N52"/>
  <c r="O52" s="1"/>
  <c r="M52"/>
  <c r="N51"/>
  <c r="M51"/>
  <c r="O51" s="1"/>
  <c r="N50"/>
  <c r="M50"/>
  <c r="O50" s="1"/>
  <c r="O49"/>
  <c r="N49"/>
  <c r="M49"/>
  <c r="N48"/>
  <c r="O48" s="1"/>
  <c r="M48"/>
  <c r="N47"/>
  <c r="M47"/>
  <c r="O47" s="1"/>
  <c r="N46"/>
  <c r="M46"/>
  <c r="O46" s="1"/>
  <c r="O45"/>
  <c r="N45"/>
  <c r="M45"/>
  <c r="N44"/>
  <c r="O44" s="1"/>
  <c r="M44"/>
  <c r="N43"/>
  <c r="M43"/>
  <c r="O43" s="1"/>
  <c r="N42"/>
  <c r="M42"/>
  <c r="O42" s="1"/>
  <c r="O41"/>
  <c r="N41"/>
  <c r="M41"/>
  <c r="N40"/>
  <c r="O40" s="1"/>
  <c r="M40"/>
  <c r="N39"/>
  <c r="M39"/>
  <c r="O39" s="1"/>
  <c r="N38"/>
  <c r="M38"/>
  <c r="O38" s="1"/>
  <c r="O37"/>
  <c r="N37"/>
  <c r="M37"/>
  <c r="N36"/>
  <c r="O36" s="1"/>
  <c r="M36"/>
  <c r="N35"/>
  <c r="M35"/>
  <c r="O35" s="1"/>
  <c r="N34"/>
  <c r="M34"/>
  <c r="O34" s="1"/>
  <c r="O33"/>
  <c r="N33"/>
  <c r="M33"/>
  <c r="O32"/>
  <c r="N32"/>
  <c r="M32"/>
  <c r="N31"/>
  <c r="M31"/>
  <c r="O31" s="1"/>
  <c r="N30"/>
  <c r="M30"/>
  <c r="O30" s="1"/>
  <c r="O29"/>
  <c r="N29"/>
  <c r="M29"/>
  <c r="O28"/>
  <c r="N28"/>
  <c r="M28"/>
  <c r="N27"/>
  <c r="M27"/>
  <c r="O27" s="1"/>
  <c r="N26"/>
  <c r="M26"/>
  <c r="O26" s="1"/>
  <c r="O25"/>
  <c r="N25"/>
  <c r="M25"/>
  <c r="O24"/>
  <c r="N24"/>
  <c r="M24"/>
  <c r="N23"/>
  <c r="M23"/>
  <c r="O23" s="1"/>
  <c r="N22"/>
  <c r="M22"/>
  <c r="O22" s="1"/>
  <c r="N21"/>
  <c r="M21"/>
  <c r="O21" s="1"/>
  <c r="O20"/>
  <c r="N20"/>
  <c r="M20"/>
  <c r="N19"/>
  <c r="M19"/>
  <c r="O19" s="1"/>
  <c r="N18"/>
  <c r="M18"/>
  <c r="O18" s="1"/>
  <c r="N17"/>
  <c r="M17"/>
  <c r="O17" s="1"/>
  <c r="O16"/>
  <c r="N16"/>
  <c r="M16"/>
  <c r="N15"/>
  <c r="M15"/>
  <c r="O15" s="1"/>
  <c r="N14"/>
  <c r="M14"/>
  <c r="O14" s="1"/>
  <c r="N13"/>
  <c r="M13"/>
  <c r="O13" s="1"/>
  <c r="O12"/>
  <c r="N12"/>
  <c r="M12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O33" s="1"/>
  <c r="AK33"/>
  <c r="AI33" s="1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AI37"/>
  <c r="F37"/>
  <c r="AO36"/>
  <c r="AI36"/>
  <c r="AO35"/>
  <c r="AO34"/>
  <c r="AI34"/>
  <c r="F34"/>
  <c r="AO32"/>
  <c r="AO31"/>
  <c r="AO30"/>
  <c r="AI30"/>
  <c r="S30"/>
  <c r="F30"/>
  <c r="AO29"/>
  <c r="AI29"/>
  <c r="AO28"/>
  <c r="AO27"/>
  <c r="AI27"/>
  <c r="F27"/>
  <c r="AO26"/>
  <c r="AI26"/>
  <c r="AO25"/>
  <c r="S25"/>
  <c r="AO24"/>
  <c r="AI24"/>
  <c r="AO23"/>
  <c r="AI23"/>
  <c r="AO22"/>
  <c r="AI22"/>
  <c r="AI21"/>
  <c r="F21"/>
  <c r="S34" l="1"/>
  <c r="S24"/>
  <c r="F24"/>
  <c r="S23"/>
  <c r="F23"/>
  <c r="AI25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<sst xmlns="http://schemas.openxmlformats.org/spreadsheetml/2006/main" count="2844" uniqueCount="601">
  <si>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</si>
  <si>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</si>
  <si>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</si>
  <si>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</si>
  <si>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</si>
  <si>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</si>
  <si>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</si>
  <si>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</si>
  <si>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</si>
  <si>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</si>
  <si>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</si>
  <si>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</si>
  <si>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</si>
  <si>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</si>
  <si>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</si>
  <si>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</si>
  <si>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</si>
  <si>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</si>
  <si>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</si>
  <si>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</si>
  <si>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</si>
  <si>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</si>
  <si>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</si>
  <si>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</si>
  <si>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</si>
  <si>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</si>
  <si>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</si>
  <si>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</si>
  <si>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</si>
  <si>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</si>
  <si>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</si>
  <si>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</si>
  <si>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</si>
  <si>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</si>
  <si>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</si>
  <si>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</si>
  <si>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</si>
  <si>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</si>
  <si>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</si>
  <si>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</si>
  <si>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</si>
  <si>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</si>
  <si>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</si>
  <si>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</si>
  <si>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</si>
  <si>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</si>
  <si>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</si>
  <si>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</si>
  <si>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</si>
  <si>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</si>
  <si>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</si>
  <si>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</si>
  <si>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</si>
  <si>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</si>
  <si>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</si>
  <si>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</si>
  <si>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</si>
  <si>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</si>
  <si>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</si>
  <si>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</si>
  <si>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</si>
  <si>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</si>
  <si>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</si>
  <si>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</si>
  <si>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</si>
  <si>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</si>
  <si>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</si>
  <si>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</si>
  <si>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</si>
  <si>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</si>
  <si>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</si>
  <si>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</si>
  <si>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</si>
  <si>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</si>
  <si>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</si>
  <si>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</si>
  <si>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</si>
  <si>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</si>
  <si>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</si>
  <si>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</si>
  <si>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</si>
  <si>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</si>
  <si>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</si>
  <si>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</si>
  <si>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</si>
  <si>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</si>
  <si>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</si>
  <si>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</si>
  <si>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</si>
  <si>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</si>
  <si>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</si>
  <si>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</si>
  <si>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</si>
  <si>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</si>
  <si>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</si>
  <si>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</si>
  <si>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</si>
  <si>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</si>
  <si>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</si>
  <si>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</si>
  <si>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</si>
  <si>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</si>
  <si>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</si>
  <si>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</si>
  <si>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</si>
  <si>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</si>
  <si>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</si>
  <si>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</si>
  <si>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</si>
  <si>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</si>
  <si>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</si>
  <si>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</si>
  <si>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</si>
  <si>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</si>
  <si>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</si>
  <si>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</si>
  <si>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</si>
  <si>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</si>
  <si>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</si>
  <si>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</si>
  <si>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</si>
  <si>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</si>
  <si>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</si>
  <si>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</si>
  <si>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</si>
  <si>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</si>
  <si>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</si>
  <si>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</si>
  <si>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</si>
  <si>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</si>
  <si>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</si>
  <si>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</si>
  <si>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</si>
  <si>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</si>
  <si>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</si>
  <si>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</si>
  <si>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</si>
  <si>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</si>
  <si>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</si>
  <si>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</si>
  <si>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</si>
  <si>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</si>
  <si>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</si>
  <si>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</si>
  <si>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</si>
  <si>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</si>
  <si>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</si>
  <si>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</si>
  <si>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</si>
  <si>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</si>
  <si>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</si>
  <si>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</si>
  <si>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</si>
  <si>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</si>
  <si>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</si>
  <si>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</si>
  <si>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</si>
  <si>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</si>
  <si>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</si>
  <si>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</si>
  <si>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</si>
  <si>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</si>
  <si>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</si>
  <si>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</si>
  <si>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</si>
  <si>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</si>
  <si>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</si>
  <si>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</si>
  <si>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</si>
  <si>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</si>
  <si>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</si>
  <si>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</si>
  <si>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</si>
  <si>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</si>
  <si>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</si>
  <si>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</si>
  <si>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</si>
  <si>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</si>
  <si>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</si>
  <si>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</si>
  <si>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</si>
  <si>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</si>
  <si>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</si>
  <si>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</si>
  <si>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</si>
  <si>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</si>
  <si>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</si>
  <si>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</si>
  <si>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</si>
  <si>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</si>
  <si>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</si>
  <si>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</si>
  <si>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</si>
  <si>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</si>
  <si>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</si>
  <si>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</si>
  <si>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</si>
  <si>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</si>
  <si>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</si>
  <si>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</si>
  <si>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</si>
  <si>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</si>
  <si>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</si>
  <si>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</si>
  <si>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</si>
  <si>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</si>
  <si>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</si>
  <si>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</si>
  <si>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</si>
  <si>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</si>
  <si>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</si>
  <si>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</si>
  <si>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</si>
  <si>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</si>
  <si>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</si>
  <si>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</si>
  <si>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</si>
  <si>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</si>
  <si>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</si>
  <si>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</si>
  <si>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</si>
  <si>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</si>
  <si>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</si>
  <si>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</si>
  <si>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</si>
  <si>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</si>
  <si>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</si>
  <si>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</si>
  <si>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</si>
  <si>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</si>
  <si>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</si>
  <si>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</si>
  <si>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</si>
  <si>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</si>
  <si>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</si>
  <si>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</si>
  <si>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</si>
  <si>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</si>
  <si>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</si>
  <si>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</si>
  <si>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</si>
  <si>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</si>
  <si>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</si>
  <si>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</si>
  <si>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</si>
  <si>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</si>
  <si>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</si>
  <si>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</si>
  <si>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</si>
  <si>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</si>
  <si>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</si>
  <si>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</si>
  <si>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</si>
  <si>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</si>
  <si>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</si>
  <si>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</si>
  <si>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</si>
  <si>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</si>
  <si>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</si>
  <si>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</si>
  <si>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</si>
  <si>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</si>
  <si>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</si>
  <si>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</si>
  <si>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</si>
  <si>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</si>
  <si>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</si>
  <si>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</si>
  <si>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</si>
  <si>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</si>
  <si>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</si>
  <si>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</si>
  <si>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</si>
  <si>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</si>
  <si>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</si>
  <si>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</si>
  <si>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</si>
  <si>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</si>
  <si>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</si>
  <si>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</si>
  <si>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</si>
  <si>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</si>
  <si>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</si>
  <si>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</si>
  <si>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</si>
  <si>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</si>
  <si>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</si>
  <si>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</si>
  <si>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</si>
  <si>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</si>
  <si>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</si>
  <si>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</si>
  <si>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</si>
  <si>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</si>
  <si>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</si>
  <si>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</si>
  <si>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</si>
  <si>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</si>
  <si>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</si>
  <si>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</si>
  <si>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</si>
  <si>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</si>
  <si>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</si>
  <si>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</si>
  <si>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</si>
  <si>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</si>
  <si>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</si>
  <si>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</si>
  <si>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</si>
  <si>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</si>
  <si>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</si>
  <si>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</si>
  <si>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</si>
  <si>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</si>
  <si>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</si>
  <si>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</si>
  <si>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</si>
  <si>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</si>
  <si>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</si>
  <si>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</si>
  <si>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</si>
  <si>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</si>
  <si>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</si>
  <si>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</si>
  <si>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</si>
  <si>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</si>
  <si>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</si>
  <si>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</si>
  <si>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</si>
  <si>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</si>
  <si>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</si>
  <si>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</si>
  <si>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</si>
  <si>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</si>
  <si>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</si>
  <si>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</si>
  <si>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</si>
  <si>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</si>
  <si>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</si>
  <si>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</si>
  <si>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</si>
  <si>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</si>
  <si>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</si>
  <si>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</si>
  <si>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</si>
  <si>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</si>
  <si>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</si>
  <si>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</si>
  <si>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</si>
  <si>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</si>
  <si>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</si>
  <si>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</si>
  <si>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</si>
  <si>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</si>
  <si>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</si>
  <si>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</si>
  <si>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</si>
  <si>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</si>
  <si>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</si>
  <si>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</si>
  <si>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</si>
  <si>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</si>
  <si>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</si>
  <si>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</si>
  <si>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</si>
  <si>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</si>
  <si>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</si>
  <si>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</si>
  <si>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</si>
  <si>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</si>
  <si>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</si>
  <si>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</si>
  <si>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</si>
  <si>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</si>
  <si>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</si>
  <si>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</si>
  <si>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</si>
  <si>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</si>
  <si>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</si>
  <si>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</si>
  <si>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</si>
  <si>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</si>
  <si>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</si>
  <si>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</si>
  <si>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</si>
  <si>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</si>
  <si>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</si>
  <si>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</si>
  <si>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</si>
  <si>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</si>
  <si>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</si>
  <si>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</si>
  <si>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</si>
  <si>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</si>
  <si>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</si>
  <si>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</si>
  <si>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</si>
  <si>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</si>
  <si>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</si>
  <si>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</si>
  <si>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</si>
  <si>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</si>
  <si>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</si>
  <si>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</si>
  <si>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</si>
  <si>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</si>
  <si>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</si>
  <si>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</si>
  <si>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</si>
  <si>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</si>
  <si>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</si>
  <si>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</si>
  <si>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</si>
  <si>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</si>
  <si>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</si>
  <si>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</si>
  <si>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</si>
  <si>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</si>
  <si>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</si>
  <si>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</si>
  <si>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</si>
  <si>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</si>
  <si>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</si>
  <si>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</si>
  <si>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</si>
  <si>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</si>
  <si>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</si>
  <si>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</si>
  <si>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</si>
  <si>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</si>
  <si>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</si>
  <si>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</si>
  <si>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</si>
  <si>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</si>
  <si>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</si>
  <si>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</si>
  <si>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</si>
  <si>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</si>
  <si>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</si>
  <si>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</si>
  <si>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</si>
  <si>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</si>
  <si>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</si>
  <si>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</si>
  <si>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</si>
  <si>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</si>
  <si>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</si>
  <si>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</si>
  <si>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</si>
  <si>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</si>
  <si>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</si>
  <si>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</si>
  <si>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</si>
  <si>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</si>
  <si>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</si>
  <si>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</si>
  <si>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</si>
  <si>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</si>
  <si>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</si>
  <si>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</si>
  <si>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</si>
  <si>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</si>
  <si>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</si>
  <si>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</si>
  <si>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</si>
  <si>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</si>
  <si>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</si>
  <si>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</si>
  <si>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</si>
  <si>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</si>
  <si>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</si>
  <si>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</si>
  <si>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</si>
  <si>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</si>
  <si>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</si>
  <si>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</si>
  <si>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</si>
  <si>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</si>
  <si>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</si>
  <si>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</si>
  <si>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</si>
  <si>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</si>
  <si>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</si>
  <si>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</si>
  <si>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</si>
  <si>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</si>
  <si>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</si>
  <si>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</si>
  <si>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</si>
  <si>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</si>
  <si>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</si>
  <si>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</si>
  <si>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</si>
  <si>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</si>
  <si>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</si>
  <si>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</si>
  <si>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</si>
  <si>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</si>
  <si>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</si>
  <si>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</si>
  <si>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</si>
  <si>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</si>
  <si>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</si>
  <si>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</si>
  <si>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</si>
  <si>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</si>
  <si>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</si>
  <si>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</si>
  <si>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</si>
  <si>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</si>
  <si>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</si>
  <si>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</si>
  <si>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</si>
  <si>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</si>
  <si>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</si>
  <si>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</si>
  <si>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</si>
  <si>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</si>
  <si>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</si>
  <si>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</si>
  <si>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</si>
  <si>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</si>
  <si>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</si>
  <si>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</si>
  <si>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</si>
  <si>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</si>
  <si>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</si>
  <si>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</si>
  <si>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</si>
  <si>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</si>
  <si>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</si>
  <si>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</si>
  <si>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</si>
  <si>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</si>
  <si>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</si>
  <si>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</si>
  <si>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</si>
  <si>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</si>
  <si>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</si>
  <si>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</si>
  <si>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</si>
  <si>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</si>
  <si>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</si>
  <si>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</si>
  <si>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</si>
  <si>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</si>
  <si>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</si>
  <si>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</si>
  <si>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</si>
  <si>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</si>
  <si>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</si>
  <si>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</si>
  <si>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</si>
  <si>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</si>
  <si>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</si>
  <si>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</si>
  <si>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</si>
  <si>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</si>
  <si>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</si>
  <si>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</si>
  <si>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"ОКД"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</si>
  <si>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</si>
  <si>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</si>
  <si>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</si>
  <si>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</si>
  <si>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</si>
  <si>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</si>
  <si>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</si>
  <si>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</si>
  <si>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</si>
  <si>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</si>
  <si>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</si>
  <si>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</si>
  <si>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</si>
  <si>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</si>
  <si>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</si>
  <si>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</si>
  <si>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</si>
  <si>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</si>
  <si>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</si>
  <si>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</si>
  <si>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</si>
  <si>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</si>
  <si>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</si>
  <si>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</si>
  <si>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</si>
  <si>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</si>
  <si>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</si>
  <si>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</si>
  <si>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</si>
  <si>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</si>
  <si>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(26)кардиологические</t>
  </si>
  <si>
    <t>(29)кардиологии</t>
  </si>
  <si>
    <t>(34)неврологические</t>
  </si>
  <si>
    <t>(53)неврологии</t>
  </si>
  <si>
    <t>(31)реабилитационные для больных с заболеваниями центральной нервной системы и органов чувств</t>
  </si>
  <si>
    <t>(158)медицинской реабилитации</t>
  </si>
  <si>
    <t>(30)реабилитационные соматические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</si>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</sst>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25" fillId="0" borderId="0" xfId="0" applyFont="1" applyFill="1" applyAlignment="1" applyProtection="1">
      <alignment horizontal="center" vertical="center" wrapText="1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199" t="s">
        <v>559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27"/>
      <c r="V1" s="27"/>
      <c r="W1" s="27"/>
      <c r="X1" s="27"/>
      <c r="Y1" s="27"/>
      <c r="Z1" s="27"/>
      <c r="AA1" s="1"/>
      <c r="AB1" s="1"/>
      <c r="AC1" s="194"/>
      <c r="AD1" s="194"/>
      <c r="AE1" s="194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300009</v>
      </c>
      <c r="C3" s="195" t="s">
        <v>106</v>
      </c>
      <c r="D3" s="195"/>
      <c r="E3" s="195"/>
      <c r="F3" s="196" t="s">
        <v>560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4" t="s">
        <v>139</v>
      </c>
      <c r="S4" s="194"/>
      <c r="T4" s="194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1" t="s">
        <v>0</v>
      </c>
      <c r="B5" s="216" t="s">
        <v>153</v>
      </c>
      <c r="C5" s="219" t="s">
        <v>107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1"/>
      <c r="AF5" s="220" t="s">
        <v>108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1"/>
      <c r="AU5" s="219" t="s">
        <v>109</v>
      </c>
      <c r="AV5" s="228"/>
      <c r="AW5" s="228"/>
      <c r="AX5" s="228"/>
      <c r="AY5" s="228"/>
      <c r="AZ5" s="228"/>
      <c r="BA5" s="228"/>
      <c r="BB5" s="228"/>
      <c r="BC5" s="229"/>
      <c r="BD5" s="6"/>
      <c r="BE5" s="6"/>
      <c r="BF5" s="6"/>
    </row>
    <row r="6" spans="1:58" s="8" customFormat="1" ht="29.25" customHeight="1">
      <c r="A6" s="192"/>
      <c r="B6" s="217"/>
      <c r="C6" s="208" t="s">
        <v>110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10"/>
      <c r="P6" s="211" t="s">
        <v>111</v>
      </c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10"/>
      <c r="AC6" s="211" t="s">
        <v>112</v>
      </c>
      <c r="AD6" s="209"/>
      <c r="AE6" s="212"/>
      <c r="AF6" s="209" t="s">
        <v>110</v>
      </c>
      <c r="AG6" s="209"/>
      <c r="AH6" s="209"/>
      <c r="AI6" s="209"/>
      <c r="AJ6" s="209"/>
      <c r="AK6" s="210"/>
      <c r="AL6" s="211" t="s">
        <v>111</v>
      </c>
      <c r="AM6" s="209"/>
      <c r="AN6" s="209"/>
      <c r="AO6" s="209"/>
      <c r="AP6" s="209"/>
      <c r="AQ6" s="210"/>
      <c r="AR6" s="230" t="s">
        <v>112</v>
      </c>
      <c r="AS6" s="230"/>
      <c r="AT6" s="211"/>
      <c r="AU6" s="205" t="s">
        <v>110</v>
      </c>
      <c r="AV6" s="206"/>
      <c r="AW6" s="207"/>
      <c r="AX6" s="213" t="s">
        <v>111</v>
      </c>
      <c r="AY6" s="214"/>
      <c r="AZ6" s="215"/>
      <c r="BA6" s="211" t="s">
        <v>112</v>
      </c>
      <c r="BB6" s="233"/>
      <c r="BC6" s="234"/>
      <c r="BD6" s="6"/>
      <c r="BE6" s="6"/>
      <c r="BF6" s="6"/>
    </row>
    <row r="7" spans="1:58" ht="19.5" customHeight="1">
      <c r="A7" s="192"/>
      <c r="B7" s="217"/>
      <c r="C7" s="235" t="s">
        <v>113</v>
      </c>
      <c r="D7" s="200" t="s">
        <v>114</v>
      </c>
      <c r="E7" s="202" t="s">
        <v>115</v>
      </c>
      <c r="F7" s="202"/>
      <c r="G7" s="202"/>
      <c r="H7" s="203"/>
      <c r="I7" s="204" t="s">
        <v>116</v>
      </c>
      <c r="J7" s="202"/>
      <c r="K7" s="202"/>
      <c r="L7" s="203"/>
      <c r="M7" s="202" t="s">
        <v>117</v>
      </c>
      <c r="N7" s="202"/>
      <c r="O7" s="202"/>
      <c r="P7" s="201" t="s">
        <v>113</v>
      </c>
      <c r="Q7" s="201" t="s">
        <v>114</v>
      </c>
      <c r="R7" s="224" t="s">
        <v>115</v>
      </c>
      <c r="S7" s="225"/>
      <c r="T7" s="225"/>
      <c r="U7" s="226"/>
      <c r="V7" s="238" t="s">
        <v>116</v>
      </c>
      <c r="W7" s="238"/>
      <c r="X7" s="238"/>
      <c r="Y7" s="238"/>
      <c r="Z7" s="204" t="s">
        <v>97</v>
      </c>
      <c r="AA7" s="202"/>
      <c r="AB7" s="203"/>
      <c r="AC7" s="222" t="s">
        <v>118</v>
      </c>
      <c r="AD7" s="222" t="s">
        <v>119</v>
      </c>
      <c r="AE7" s="239" t="s">
        <v>120</v>
      </c>
      <c r="AF7" s="241" t="s">
        <v>113</v>
      </c>
      <c r="AG7" s="201" t="s">
        <v>114</v>
      </c>
      <c r="AH7" s="243" t="s">
        <v>121</v>
      </c>
      <c r="AI7" s="227" t="s">
        <v>118</v>
      </c>
      <c r="AJ7" s="231" t="s">
        <v>119</v>
      </c>
      <c r="AK7" s="227" t="s">
        <v>120</v>
      </c>
      <c r="AL7" s="200" t="s">
        <v>113</v>
      </c>
      <c r="AM7" s="201" t="s">
        <v>114</v>
      </c>
      <c r="AN7" s="243" t="s">
        <v>121</v>
      </c>
      <c r="AO7" s="227" t="s">
        <v>118</v>
      </c>
      <c r="AP7" s="251" t="s">
        <v>119</v>
      </c>
      <c r="AQ7" s="227" t="s">
        <v>120</v>
      </c>
      <c r="AR7" s="247" t="s">
        <v>118</v>
      </c>
      <c r="AS7" s="247" t="s">
        <v>119</v>
      </c>
      <c r="AT7" s="253" t="s">
        <v>120</v>
      </c>
      <c r="AU7" s="255" t="s">
        <v>118</v>
      </c>
      <c r="AV7" s="249" t="s">
        <v>119</v>
      </c>
      <c r="AW7" s="247" t="s">
        <v>120</v>
      </c>
      <c r="AX7" s="247" t="s">
        <v>118</v>
      </c>
      <c r="AY7" s="249" t="s">
        <v>119</v>
      </c>
      <c r="AZ7" s="247" t="s">
        <v>120</v>
      </c>
      <c r="BA7" s="247" t="s">
        <v>118</v>
      </c>
      <c r="BB7" s="247" t="s">
        <v>119</v>
      </c>
      <c r="BC7" s="245" t="s">
        <v>120</v>
      </c>
      <c r="BD7" s="9"/>
      <c r="BE7" s="9"/>
      <c r="BF7" s="9"/>
    </row>
    <row r="8" spans="1:58" ht="145.5" customHeight="1" thickBot="1">
      <c r="A8" s="193"/>
      <c r="B8" s="218"/>
      <c r="C8" s="236"/>
      <c r="D8" s="201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37"/>
      <c r="Q8" s="237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3"/>
      <c r="AD8" s="223"/>
      <c r="AE8" s="240"/>
      <c r="AF8" s="242"/>
      <c r="AG8" s="237"/>
      <c r="AH8" s="244"/>
      <c r="AI8" s="222"/>
      <c r="AJ8" s="232"/>
      <c r="AK8" s="222"/>
      <c r="AL8" s="201"/>
      <c r="AM8" s="237"/>
      <c r="AN8" s="244"/>
      <c r="AO8" s="222"/>
      <c r="AP8" s="252"/>
      <c r="AQ8" s="222"/>
      <c r="AR8" s="248"/>
      <c r="AS8" s="248"/>
      <c r="AT8" s="254"/>
      <c r="AU8" s="256"/>
      <c r="AV8" s="250"/>
      <c r="AW8" s="248"/>
      <c r="AX8" s="248"/>
      <c r="AY8" s="250"/>
      <c r="AZ8" s="248"/>
      <c r="BA8" s="248"/>
      <c r="BB8" s="248"/>
      <c r="BC8" s="246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60</v>
      </c>
      <c r="AJ18" s="62">
        <v>1560</v>
      </c>
      <c r="AK18" s="30">
        <f t="shared" si="16"/>
        <v>18564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60</v>
      </c>
      <c r="AS18" s="37">
        <f t="shared" si="20"/>
        <v>1560</v>
      </c>
      <c r="AT18" s="63">
        <f t="shared" si="21"/>
        <v>18564</v>
      </c>
      <c r="AU18" s="30">
        <f t="shared" si="22"/>
        <v>60</v>
      </c>
      <c r="AV18" s="185">
        <f t="shared" si="23"/>
        <v>1560</v>
      </c>
      <c r="AW18" s="30">
        <f t="shared" si="24"/>
        <v>18564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60</v>
      </c>
      <c r="BB18" s="184">
        <f t="shared" si="29"/>
        <v>1560</v>
      </c>
      <c r="BC18" s="56">
        <f t="shared" si="30"/>
        <v>18564</v>
      </c>
      <c r="BD18" s="9">
        <f t="shared" si="31"/>
        <v>60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9</v>
      </c>
      <c r="AJ19" s="62">
        <v>220</v>
      </c>
      <c r="AK19" s="30">
        <f t="shared" si="16"/>
        <v>2772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9</v>
      </c>
      <c r="AS19" s="37">
        <f t="shared" si="20"/>
        <v>220</v>
      </c>
      <c r="AT19" s="63">
        <f t="shared" si="21"/>
        <v>2772</v>
      </c>
      <c r="AU19" s="30">
        <f t="shared" si="22"/>
        <v>9</v>
      </c>
      <c r="AV19" s="185">
        <f t="shared" si="23"/>
        <v>220</v>
      </c>
      <c r="AW19" s="30">
        <f t="shared" si="24"/>
        <v>2772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9</v>
      </c>
      <c r="BB19" s="184">
        <f t="shared" si="29"/>
        <v>220</v>
      </c>
      <c r="BC19" s="56">
        <f t="shared" si="30"/>
        <v>2772</v>
      </c>
      <c r="BD19" s="9">
        <f t="shared" si="31"/>
        <v>9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2</v>
      </c>
      <c r="AJ28" s="62">
        <v>52</v>
      </c>
      <c r="AK28" s="30">
        <f t="shared" si="16"/>
        <v>645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2</v>
      </c>
      <c r="AS28" s="37">
        <f t="shared" si="20"/>
        <v>52</v>
      </c>
      <c r="AT28" s="63">
        <f t="shared" si="21"/>
        <v>645</v>
      </c>
      <c r="AU28" s="30">
        <f t="shared" si="22"/>
        <v>2</v>
      </c>
      <c r="AV28" s="185">
        <f t="shared" si="23"/>
        <v>52</v>
      </c>
      <c r="AW28" s="30">
        <f t="shared" si="24"/>
        <v>645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2</v>
      </c>
      <c r="BB28" s="184">
        <f t="shared" si="29"/>
        <v>52</v>
      </c>
      <c r="BC28" s="56">
        <f t="shared" si="30"/>
        <v>645</v>
      </c>
      <c r="BD28">
        <f t="shared" si="31"/>
        <v>2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39</v>
      </c>
      <c r="AJ29" s="62">
        <v>1100</v>
      </c>
      <c r="AK29" s="30">
        <f t="shared" si="16"/>
        <v>12540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39</v>
      </c>
      <c r="AS29" s="37">
        <f t="shared" si="20"/>
        <v>1100</v>
      </c>
      <c r="AT29" s="63">
        <f t="shared" si="21"/>
        <v>12540</v>
      </c>
      <c r="AU29" s="30">
        <f t="shared" si="22"/>
        <v>39</v>
      </c>
      <c r="AV29" s="185">
        <f t="shared" si="23"/>
        <v>1100</v>
      </c>
      <c r="AW29" s="30">
        <f t="shared" si="24"/>
        <v>12540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39</v>
      </c>
      <c r="BB29" s="184">
        <f t="shared" si="29"/>
        <v>1100</v>
      </c>
      <c r="BC29" s="56">
        <f t="shared" si="30"/>
        <v>12540</v>
      </c>
      <c r="BD29">
        <f t="shared" si="31"/>
        <v>39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110</v>
      </c>
      <c r="AJ39" s="187">
        <f>SUM(AJ10:AJ38)</f>
        <v>2932</v>
      </c>
      <c r="AK39" s="156">
        <f>SUM(AK10:AK38)</f>
        <v>34521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110</v>
      </c>
      <c r="AS39" s="187">
        <f t="shared" si="34"/>
        <v>2932</v>
      </c>
      <c r="AT39" s="156">
        <f t="shared" si="34"/>
        <v>34521</v>
      </c>
      <c r="AU39" s="156">
        <f t="shared" si="34"/>
        <v>110</v>
      </c>
      <c r="AV39" s="187">
        <f t="shared" si="34"/>
        <v>2932</v>
      </c>
      <c r="AW39" s="156">
        <f t="shared" si="34"/>
        <v>34521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110</v>
      </c>
      <c r="BB39" s="187">
        <f t="shared" si="34"/>
        <v>2932</v>
      </c>
      <c r="BC39" s="156">
        <f t="shared" si="34"/>
        <v>34521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300009</v>
      </c>
      <c r="C1" s="67"/>
      <c r="D1" s="261" t="s">
        <v>560</v>
      </c>
      <c r="E1" s="261"/>
      <c r="F1" s="261"/>
      <c r="G1" s="261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2"/>
      <c r="B4" s="264" t="s">
        <v>153</v>
      </c>
      <c r="C4" s="264" t="s">
        <v>152</v>
      </c>
      <c r="D4" s="266" t="s">
        <v>151</v>
      </c>
      <c r="E4" s="257" t="s">
        <v>91</v>
      </c>
      <c r="F4" s="258"/>
      <c r="G4" s="259"/>
      <c r="H4" s="260" t="s">
        <v>92</v>
      </c>
      <c r="I4" s="258"/>
      <c r="J4" s="268"/>
      <c r="K4" s="257" t="s">
        <v>93</v>
      </c>
      <c r="L4" s="258"/>
      <c r="M4" s="259"/>
      <c r="N4" s="260" t="s">
        <v>94</v>
      </c>
      <c r="O4" s="258"/>
      <c r="P4" s="259"/>
    </row>
    <row r="5" spans="1:16" ht="39.75" thickBot="1">
      <c r="A5" s="263"/>
      <c r="B5" s="265"/>
      <c r="C5" s="265"/>
      <c r="D5" s="267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1560</v>
      </c>
      <c r="L15" s="48">
        <v>0</v>
      </c>
      <c r="M15" s="75">
        <f t="shared" si="2"/>
        <v>1560</v>
      </c>
      <c r="N15" s="82">
        <f t="shared" si="3"/>
        <v>1560</v>
      </c>
      <c r="O15" s="46">
        <f t="shared" si="4"/>
        <v>0</v>
      </c>
      <c r="P15" s="75">
        <f t="shared" si="5"/>
        <v>1560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220</v>
      </c>
      <c r="L16" s="48">
        <v>0</v>
      </c>
      <c r="M16" s="75">
        <f t="shared" si="2"/>
        <v>220</v>
      </c>
      <c r="N16" s="82">
        <f t="shared" si="3"/>
        <v>220</v>
      </c>
      <c r="O16" s="46">
        <f t="shared" si="4"/>
        <v>0</v>
      </c>
      <c r="P16" s="75">
        <f t="shared" si="5"/>
        <v>220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52</v>
      </c>
      <c r="L25" s="48">
        <v>0</v>
      </c>
      <c r="M25" s="75">
        <f t="shared" si="2"/>
        <v>52</v>
      </c>
      <c r="N25" s="82">
        <f t="shared" si="3"/>
        <v>52</v>
      </c>
      <c r="O25" s="46">
        <f t="shared" si="4"/>
        <v>0</v>
      </c>
      <c r="P25" s="75">
        <f t="shared" si="5"/>
        <v>52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1100</v>
      </c>
      <c r="L26" s="48">
        <v>0</v>
      </c>
      <c r="M26" s="75">
        <f t="shared" si="2"/>
        <v>1100</v>
      </c>
      <c r="N26" s="82">
        <f t="shared" si="3"/>
        <v>1100</v>
      </c>
      <c r="O26" s="46">
        <f t="shared" si="4"/>
        <v>0</v>
      </c>
      <c r="P26" s="75">
        <f t="shared" si="5"/>
        <v>1100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2932</v>
      </c>
      <c r="L36" s="188">
        <f t="shared" si="6"/>
        <v>0</v>
      </c>
      <c r="M36" s="188">
        <f t="shared" si="6"/>
        <v>2932</v>
      </c>
      <c r="N36" s="188">
        <f t="shared" si="6"/>
        <v>2932</v>
      </c>
      <c r="O36" s="188">
        <f t="shared" si="6"/>
        <v>0</v>
      </c>
      <c r="P36" s="188">
        <f t="shared" si="6"/>
        <v>2932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zoomScaleNormal="10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4.5" customHeight="1">
      <c r="A1" s="103"/>
      <c r="B1" s="103"/>
      <c r="C1" s="127"/>
      <c r="M1" s="269" t="s">
        <v>598</v>
      </c>
      <c r="N1" s="269"/>
      <c r="O1" s="269"/>
    </row>
    <row r="2" spans="1:15">
      <c r="C2" s="177">
        <v>300009</v>
      </c>
      <c r="D2" s="270" t="s">
        <v>560</v>
      </c>
      <c r="E2" s="270"/>
      <c r="F2" s="270"/>
      <c r="G2" s="270"/>
      <c r="H2" s="270"/>
      <c r="I2" s="270"/>
      <c r="J2" s="270"/>
      <c r="K2" s="270"/>
      <c r="N2" s="271"/>
      <c r="O2" s="271"/>
    </row>
    <row r="3" spans="1:15">
      <c r="C3" s="127" t="s">
        <v>98</v>
      </c>
      <c r="D3" s="272" t="s">
        <v>100</v>
      </c>
      <c r="E3" s="272"/>
      <c r="F3" s="272"/>
      <c r="G3" s="272"/>
      <c r="H3" s="272"/>
      <c r="I3" s="272"/>
      <c r="J3" s="272"/>
      <c r="K3" s="272"/>
      <c r="L3" s="272"/>
    </row>
    <row r="4" spans="1:15">
      <c r="E4" s="106"/>
      <c r="F4" s="106"/>
    </row>
    <row r="5" spans="1:15" ht="68.25" customHeight="1">
      <c r="A5" s="273" t="s">
        <v>599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5" ht="21" customHeight="1">
      <c r="A6" s="108" t="s">
        <v>146</v>
      </c>
      <c r="B6" s="190" t="s">
        <v>600</v>
      </c>
      <c r="C6" s="114"/>
      <c r="D6" s="111" t="s">
        <v>311</v>
      </c>
      <c r="E6" s="274" t="s">
        <v>310</v>
      </c>
      <c r="F6" s="274"/>
      <c r="G6" s="274"/>
      <c r="H6" s="274"/>
      <c r="I6" s="274"/>
      <c r="J6" s="274"/>
      <c r="K6" s="274"/>
      <c r="L6" s="27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74" t="s">
        <v>310</v>
      </c>
      <c r="F7" s="274"/>
      <c r="G7" s="274"/>
      <c r="H7" s="274"/>
      <c r="I7" s="274"/>
      <c r="J7" s="274"/>
      <c r="K7" s="274"/>
      <c r="L7" s="274"/>
      <c r="M7" s="112"/>
      <c r="N7" s="275" t="s">
        <v>140</v>
      </c>
      <c r="O7" s="275"/>
    </row>
    <row r="8" spans="1:15" ht="15" customHeight="1">
      <c r="A8" s="282" t="s">
        <v>0</v>
      </c>
      <c r="B8" s="282" t="s">
        <v>308</v>
      </c>
      <c r="C8" s="285" t="s">
        <v>1</v>
      </c>
      <c r="D8" s="276" t="s">
        <v>91</v>
      </c>
      <c r="E8" s="277"/>
      <c r="F8" s="278"/>
      <c r="G8" s="276" t="s">
        <v>92</v>
      </c>
      <c r="H8" s="277"/>
      <c r="I8" s="278"/>
      <c r="J8" s="276" t="s">
        <v>93</v>
      </c>
      <c r="K8" s="277"/>
      <c r="L8" s="278"/>
      <c r="M8" s="276" t="s">
        <v>94</v>
      </c>
      <c r="N8" s="277"/>
      <c r="O8" s="278"/>
    </row>
    <row r="9" spans="1:15" ht="35.25" customHeight="1">
      <c r="A9" s="283"/>
      <c r="B9" s="283"/>
      <c r="C9" s="286"/>
      <c r="D9" s="279"/>
      <c r="E9" s="280"/>
      <c r="F9" s="281"/>
      <c r="G9" s="279"/>
      <c r="H9" s="280"/>
      <c r="I9" s="281"/>
      <c r="J9" s="279"/>
      <c r="K9" s="280"/>
      <c r="L9" s="281"/>
      <c r="M9" s="279"/>
      <c r="N9" s="280"/>
      <c r="O9" s="281"/>
    </row>
    <row r="10" spans="1:15" s="119" customFormat="1" ht="39" customHeight="1" thickBot="1">
      <c r="A10" s="284"/>
      <c r="B10" s="284"/>
      <c r="C10" s="287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6.5" hidden="1" thickBot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hidden="1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352</v>
      </c>
      <c r="K64" s="168">
        <v>0</v>
      </c>
      <c r="L64" s="169">
        <v>352</v>
      </c>
      <c r="M64" s="168">
        <f t="shared" si="0"/>
        <v>352</v>
      </c>
      <c r="N64" s="168">
        <f t="shared" si="1"/>
        <v>0</v>
      </c>
      <c r="O64" s="169">
        <f t="shared" si="2"/>
        <v>352</v>
      </c>
    </row>
    <row r="65" spans="1:16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202</v>
      </c>
      <c r="K65" s="158">
        <v>0</v>
      </c>
      <c r="L65" s="125">
        <v>202</v>
      </c>
      <c r="M65" s="123">
        <f t="shared" si="0"/>
        <v>202</v>
      </c>
      <c r="N65" s="123">
        <f t="shared" si="1"/>
        <v>0</v>
      </c>
      <c r="O65" s="122">
        <f t="shared" si="2"/>
        <v>202</v>
      </c>
    </row>
    <row r="66" spans="1:16" ht="15.75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150</v>
      </c>
      <c r="K66" s="158">
        <v>0</v>
      </c>
      <c r="L66" s="122">
        <v>150</v>
      </c>
      <c r="M66" s="123">
        <f t="shared" si="0"/>
        <v>150</v>
      </c>
      <c r="N66" s="123">
        <f t="shared" si="1"/>
        <v>0</v>
      </c>
      <c r="O66" s="122">
        <f t="shared" si="2"/>
        <v>150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300</v>
      </c>
      <c r="K70" s="168">
        <v>0</v>
      </c>
      <c r="L70" s="169">
        <v>300</v>
      </c>
      <c r="M70" s="168">
        <f t="shared" si="0"/>
        <v>300</v>
      </c>
      <c r="N70" s="168">
        <f t="shared" si="1"/>
        <v>0</v>
      </c>
      <c r="O70" s="169">
        <f t="shared" si="2"/>
        <v>300</v>
      </c>
    </row>
    <row r="71" spans="1:16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80</v>
      </c>
      <c r="K71" s="157">
        <v>0</v>
      </c>
      <c r="L71" s="122">
        <v>80</v>
      </c>
      <c r="M71" s="123">
        <f t="shared" si="0"/>
        <v>80</v>
      </c>
      <c r="N71" s="123">
        <f t="shared" si="1"/>
        <v>0</v>
      </c>
      <c r="O71" s="122">
        <f t="shared" si="2"/>
        <v>80</v>
      </c>
    </row>
    <row r="72" spans="1:16" ht="30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134</v>
      </c>
      <c r="K72" s="158">
        <v>0</v>
      </c>
      <c r="L72" s="122">
        <v>134</v>
      </c>
      <c r="M72" s="123">
        <f t="shared" si="0"/>
        <v>134</v>
      </c>
      <c r="N72" s="123">
        <f t="shared" si="1"/>
        <v>0</v>
      </c>
      <c r="O72" s="122">
        <f t="shared" si="2"/>
        <v>134</v>
      </c>
    </row>
    <row r="73" spans="1:16" ht="30.75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86</v>
      </c>
      <c r="K73" s="158">
        <v>0</v>
      </c>
      <c r="L73" s="122">
        <v>86</v>
      </c>
      <c r="M73" s="123">
        <f t="shared" si="0"/>
        <v>86</v>
      </c>
      <c r="N73" s="123">
        <f t="shared" si="1"/>
        <v>0</v>
      </c>
      <c r="O73" s="122">
        <f t="shared" si="2"/>
        <v>86</v>
      </c>
    </row>
    <row r="74" spans="1:16" ht="16.5" hidden="1" thickBot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.75" hidden="1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6.5" hidden="1" thickBot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2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1128</v>
      </c>
      <c r="K212" s="168">
        <v>0</v>
      </c>
      <c r="L212" s="169">
        <v>1128</v>
      </c>
      <c r="M212" s="168">
        <f t="shared" si="9"/>
        <v>1128</v>
      </c>
      <c r="N212" s="168">
        <f t="shared" si="10"/>
        <v>0</v>
      </c>
      <c r="O212" s="169">
        <f t="shared" si="11"/>
        <v>1128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228</v>
      </c>
      <c r="K222" s="158">
        <v>0</v>
      </c>
      <c r="L222" s="122">
        <v>228</v>
      </c>
      <c r="M222" s="123">
        <f t="shared" si="9"/>
        <v>228</v>
      </c>
      <c r="N222" s="123">
        <f t="shared" si="10"/>
        <v>0</v>
      </c>
      <c r="O222" s="122">
        <f t="shared" si="11"/>
        <v>228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900</v>
      </c>
      <c r="K225" s="158">
        <v>0</v>
      </c>
      <c r="L225" s="122">
        <v>900</v>
      </c>
      <c r="M225" s="123">
        <f t="shared" si="9"/>
        <v>900</v>
      </c>
      <c r="N225" s="123">
        <f t="shared" si="10"/>
        <v>0</v>
      </c>
      <c r="O225" s="122">
        <f t="shared" si="11"/>
        <v>900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1152</v>
      </c>
      <c r="K242" s="168">
        <v>0</v>
      </c>
      <c r="L242" s="169">
        <v>1152</v>
      </c>
      <c r="M242" s="168">
        <f t="shared" si="9"/>
        <v>1152</v>
      </c>
      <c r="N242" s="168">
        <f t="shared" si="10"/>
        <v>0</v>
      </c>
      <c r="O242" s="169">
        <f t="shared" si="11"/>
        <v>1152</v>
      </c>
    </row>
    <row r="243" spans="1:15" ht="30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42</v>
      </c>
      <c r="K243" s="158">
        <v>0</v>
      </c>
      <c r="L243" s="122">
        <v>42</v>
      </c>
      <c r="M243" s="123">
        <f t="shared" si="9"/>
        <v>42</v>
      </c>
      <c r="N243" s="123">
        <f t="shared" si="10"/>
        <v>0</v>
      </c>
      <c r="O243" s="122">
        <f t="shared" si="11"/>
        <v>42</v>
      </c>
    </row>
    <row r="244" spans="1:15" ht="30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10</v>
      </c>
      <c r="K244" s="158">
        <v>0</v>
      </c>
      <c r="L244" s="122">
        <v>10</v>
      </c>
      <c r="M244" s="123">
        <f t="shared" si="9"/>
        <v>10</v>
      </c>
      <c r="N244" s="123">
        <f t="shared" si="10"/>
        <v>0</v>
      </c>
      <c r="O244" s="122">
        <f t="shared" si="11"/>
        <v>10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1090</v>
      </c>
      <c r="K247" s="158">
        <v>0</v>
      </c>
      <c r="L247" s="122">
        <v>1090</v>
      </c>
      <c r="M247" s="123">
        <f t="shared" si="9"/>
        <v>1090</v>
      </c>
      <c r="N247" s="123">
        <f t="shared" si="10"/>
        <v>0</v>
      </c>
      <c r="O247" s="122">
        <f t="shared" si="11"/>
        <v>1090</v>
      </c>
    </row>
    <row r="248" spans="1:15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10</v>
      </c>
      <c r="K248" s="158">
        <v>0</v>
      </c>
      <c r="L248" s="122">
        <v>10</v>
      </c>
      <c r="M248" s="123">
        <f t="shared" si="9"/>
        <v>10</v>
      </c>
      <c r="N248" s="123">
        <f t="shared" si="10"/>
        <v>0</v>
      </c>
      <c r="O248" s="122">
        <f t="shared" si="11"/>
        <v>10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2932</v>
      </c>
      <c r="K262" s="116">
        <v>0</v>
      </c>
      <c r="L262" s="116">
        <v>2932</v>
      </c>
      <c r="M262" s="116">
        <f t="shared" si="9"/>
        <v>2932</v>
      </c>
      <c r="N262" s="116">
        <f t="shared" si="10"/>
        <v>0</v>
      </c>
      <c r="O262" s="116">
        <f t="shared" si="11"/>
        <v>2932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 090"/>
        <filter val="1 128"/>
        <filter val="1 152"/>
        <filter val="10"/>
        <filter val="134"/>
        <filter val="150"/>
        <filter val="202"/>
        <filter val="228"/>
        <filter val="2932"/>
        <filter val="300"/>
        <filter val="352"/>
        <filter val="42"/>
        <filter val="80"/>
        <filter val="86"/>
        <filter val="900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A8:A10"/>
    <mergeCell ref="C8:C10"/>
    <mergeCell ref="D8:F9"/>
    <mergeCell ref="G8:I9"/>
    <mergeCell ref="B8:B10"/>
    <mergeCell ref="E7:L7"/>
    <mergeCell ref="N7:O7"/>
    <mergeCell ref="E6:L6"/>
    <mergeCell ref="J8:L9"/>
    <mergeCell ref="M8:O9"/>
    <mergeCell ref="M1:O1"/>
    <mergeCell ref="D2:K2"/>
    <mergeCell ref="N2:O2"/>
    <mergeCell ref="D3:L3"/>
    <mergeCell ref="A5:O5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300009</v>
      </c>
      <c r="D1" s="270" t="s">
        <v>560</v>
      </c>
      <c r="E1" s="270"/>
      <c r="F1" s="270"/>
      <c r="G1" s="270"/>
      <c r="H1" s="270"/>
      <c r="I1" s="270"/>
      <c r="J1" s="270"/>
      <c r="K1" s="270"/>
      <c r="L1" s="181"/>
      <c r="M1" s="181"/>
      <c r="N1" s="271"/>
      <c r="O1" s="271"/>
    </row>
    <row r="2" spans="1:17">
      <c r="C2" s="127" t="s">
        <v>98</v>
      </c>
      <c r="D2" s="272" t="s">
        <v>100</v>
      </c>
      <c r="E2" s="272"/>
      <c r="F2" s="272"/>
      <c r="G2" s="272"/>
      <c r="H2" s="272"/>
      <c r="I2" s="272"/>
      <c r="J2" s="272"/>
      <c r="K2" s="272"/>
      <c r="L2" s="27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73" t="s">
        <v>138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74" t="s">
        <v>591</v>
      </c>
      <c r="F5" s="274"/>
      <c r="G5" s="274"/>
      <c r="H5" s="274"/>
      <c r="I5" s="274"/>
      <c r="J5" s="274"/>
      <c r="K5" s="274"/>
      <c r="L5" s="27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74" t="s">
        <v>592</v>
      </c>
      <c r="F6" s="274"/>
      <c r="G6" s="274"/>
      <c r="H6" s="274"/>
      <c r="I6" s="274"/>
      <c r="J6" s="274"/>
      <c r="K6" s="274"/>
      <c r="L6" s="274"/>
      <c r="M6" s="112"/>
      <c r="N6" s="275" t="s">
        <v>140</v>
      </c>
      <c r="O6" s="275"/>
      <c r="P6" s="106"/>
    </row>
    <row r="7" spans="1:17" ht="15" customHeight="1">
      <c r="A7" s="282" t="s">
        <v>0</v>
      </c>
      <c r="B7" s="282" t="s">
        <v>308</v>
      </c>
      <c r="C7" s="285" t="s">
        <v>1</v>
      </c>
      <c r="D7" s="276" t="s">
        <v>91</v>
      </c>
      <c r="E7" s="277"/>
      <c r="F7" s="278"/>
      <c r="G7" s="276" t="s">
        <v>92</v>
      </c>
      <c r="H7" s="277"/>
      <c r="I7" s="278"/>
      <c r="J7" s="276" t="s">
        <v>93</v>
      </c>
      <c r="K7" s="277"/>
      <c r="L7" s="278"/>
      <c r="M7" s="276" t="s">
        <v>94</v>
      </c>
      <c r="N7" s="277"/>
      <c r="O7" s="278"/>
    </row>
    <row r="8" spans="1:17" ht="35.25" customHeight="1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7" ht="39" thickBot="1">
      <c r="A9" s="284"/>
      <c r="B9" s="284"/>
      <c r="C9" s="287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352</v>
      </c>
      <c r="K63" s="168">
        <v>0</v>
      </c>
      <c r="L63" s="169">
        <v>352</v>
      </c>
      <c r="M63" s="168">
        <f t="shared" si="0"/>
        <v>352</v>
      </c>
      <c r="N63" s="168">
        <f t="shared" si="1"/>
        <v>0</v>
      </c>
      <c r="O63" s="169">
        <f t="shared" si="2"/>
        <v>352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202</v>
      </c>
      <c r="K64" s="158">
        <v>0</v>
      </c>
      <c r="L64" s="125">
        <v>202</v>
      </c>
      <c r="M64" s="123">
        <f t="shared" si="0"/>
        <v>202</v>
      </c>
      <c r="N64" s="123">
        <f t="shared" si="1"/>
        <v>0</v>
      </c>
      <c r="O64" s="122">
        <f t="shared" si="2"/>
        <v>202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150</v>
      </c>
      <c r="K65" s="158">
        <v>0</v>
      </c>
      <c r="L65" s="122">
        <v>150</v>
      </c>
      <c r="M65" s="123">
        <f t="shared" si="0"/>
        <v>150</v>
      </c>
      <c r="N65" s="123">
        <f t="shared" si="1"/>
        <v>0</v>
      </c>
      <c r="O65" s="122">
        <f t="shared" si="2"/>
        <v>150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80</v>
      </c>
      <c r="K69" s="168">
        <v>0</v>
      </c>
      <c r="L69" s="169">
        <v>80</v>
      </c>
      <c r="M69" s="168">
        <f t="shared" si="0"/>
        <v>80</v>
      </c>
      <c r="N69" s="168">
        <f t="shared" si="1"/>
        <v>0</v>
      </c>
      <c r="O69" s="169">
        <f t="shared" si="2"/>
        <v>80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80</v>
      </c>
      <c r="K70" s="157">
        <v>0</v>
      </c>
      <c r="L70" s="122">
        <v>80</v>
      </c>
      <c r="M70" s="123">
        <f t="shared" si="0"/>
        <v>80</v>
      </c>
      <c r="N70" s="123">
        <f t="shared" si="1"/>
        <v>0</v>
      </c>
      <c r="O70" s="122">
        <f t="shared" si="2"/>
        <v>80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1128</v>
      </c>
      <c r="K211" s="168">
        <v>0</v>
      </c>
      <c r="L211" s="169">
        <v>1128</v>
      </c>
      <c r="M211" s="168">
        <f t="shared" si="9"/>
        <v>1128</v>
      </c>
      <c r="N211" s="168">
        <f t="shared" si="10"/>
        <v>0</v>
      </c>
      <c r="O211" s="169">
        <f t="shared" si="11"/>
        <v>1128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228</v>
      </c>
      <c r="K221" s="158">
        <v>0</v>
      </c>
      <c r="L221" s="122">
        <v>228</v>
      </c>
      <c r="M221" s="123">
        <f t="shared" si="9"/>
        <v>228</v>
      </c>
      <c r="N221" s="123">
        <f t="shared" si="10"/>
        <v>0</v>
      </c>
      <c r="O221" s="122">
        <f t="shared" si="11"/>
        <v>228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900</v>
      </c>
      <c r="K224" s="158">
        <v>0</v>
      </c>
      <c r="L224" s="122">
        <v>900</v>
      </c>
      <c r="M224" s="123">
        <f t="shared" si="9"/>
        <v>900</v>
      </c>
      <c r="N224" s="123">
        <f t="shared" si="10"/>
        <v>0</v>
      </c>
      <c r="O224" s="122">
        <f t="shared" si="11"/>
        <v>900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1560</v>
      </c>
      <c r="K261" s="116">
        <v>0</v>
      </c>
      <c r="L261" s="116">
        <v>1560</v>
      </c>
      <c r="M261" s="116">
        <f t="shared" si="9"/>
        <v>1560</v>
      </c>
      <c r="N261" s="116">
        <f t="shared" si="10"/>
        <v>0</v>
      </c>
      <c r="O261" s="116">
        <f t="shared" si="11"/>
        <v>1560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300009</v>
      </c>
      <c r="D1" s="270" t="s">
        <v>560</v>
      </c>
      <c r="E1" s="270"/>
      <c r="F1" s="270"/>
      <c r="G1" s="270"/>
      <c r="H1" s="270"/>
      <c r="I1" s="270"/>
      <c r="J1" s="270"/>
      <c r="K1" s="270"/>
      <c r="L1" s="181"/>
      <c r="M1" s="181"/>
      <c r="N1" s="271"/>
      <c r="O1" s="271"/>
    </row>
    <row r="2" spans="1:15">
      <c r="A2" s="103"/>
      <c r="B2" s="103"/>
      <c r="C2" s="127" t="s">
        <v>98</v>
      </c>
      <c r="D2" s="272" t="s">
        <v>100</v>
      </c>
      <c r="E2" s="272"/>
      <c r="F2" s="272"/>
      <c r="G2" s="272"/>
      <c r="H2" s="272"/>
      <c r="I2" s="272"/>
      <c r="J2" s="272"/>
      <c r="K2" s="272"/>
      <c r="L2" s="27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73" t="s">
        <v>138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8" t="s">
        <v>146</v>
      </c>
      <c r="B5" s="108"/>
      <c r="C5" s="114"/>
      <c r="D5" s="111" t="s">
        <v>311</v>
      </c>
      <c r="E5" s="274" t="s">
        <v>593</v>
      </c>
      <c r="F5" s="274"/>
      <c r="G5" s="274"/>
      <c r="H5" s="274"/>
      <c r="I5" s="274"/>
      <c r="J5" s="274"/>
      <c r="K5" s="274"/>
      <c r="L5" s="27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4" t="s">
        <v>594</v>
      </c>
      <c r="F6" s="274"/>
      <c r="G6" s="274"/>
      <c r="H6" s="274"/>
      <c r="I6" s="274"/>
      <c r="J6" s="274"/>
      <c r="K6" s="274"/>
      <c r="L6" s="274"/>
      <c r="M6" s="112"/>
      <c r="N6" s="275" t="s">
        <v>140</v>
      </c>
      <c r="O6" s="275"/>
    </row>
    <row r="7" spans="1:15">
      <c r="A7" s="282" t="s">
        <v>0</v>
      </c>
      <c r="B7" s="282" t="s">
        <v>308</v>
      </c>
      <c r="C7" s="285" t="s">
        <v>1</v>
      </c>
      <c r="D7" s="276" t="s">
        <v>91</v>
      </c>
      <c r="E7" s="277"/>
      <c r="F7" s="278"/>
      <c r="G7" s="276" t="s">
        <v>92</v>
      </c>
      <c r="H7" s="277"/>
      <c r="I7" s="278"/>
      <c r="J7" s="276" t="s">
        <v>93</v>
      </c>
      <c r="K7" s="277"/>
      <c r="L7" s="278"/>
      <c r="M7" s="276" t="s">
        <v>94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220</v>
      </c>
      <c r="K69" s="168">
        <v>0</v>
      </c>
      <c r="L69" s="169">
        <v>220</v>
      </c>
      <c r="M69" s="168">
        <f t="shared" si="0"/>
        <v>220</v>
      </c>
      <c r="N69" s="168">
        <f t="shared" si="1"/>
        <v>0</v>
      </c>
      <c r="O69" s="169">
        <f t="shared" si="2"/>
        <v>220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134</v>
      </c>
      <c r="K71" s="158">
        <v>0</v>
      </c>
      <c r="L71" s="122">
        <v>134</v>
      </c>
      <c r="M71" s="123">
        <f t="shared" si="0"/>
        <v>134</v>
      </c>
      <c r="N71" s="123">
        <f t="shared" si="1"/>
        <v>0</v>
      </c>
      <c r="O71" s="122">
        <f t="shared" si="2"/>
        <v>134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86</v>
      </c>
      <c r="K72" s="158">
        <v>0</v>
      </c>
      <c r="L72" s="122">
        <v>86</v>
      </c>
      <c r="M72" s="123">
        <f t="shared" si="0"/>
        <v>86</v>
      </c>
      <c r="N72" s="123">
        <f t="shared" si="1"/>
        <v>0</v>
      </c>
      <c r="O72" s="122">
        <f t="shared" si="2"/>
        <v>86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220</v>
      </c>
      <c r="K261" s="116">
        <v>0</v>
      </c>
      <c r="L261" s="116">
        <v>220</v>
      </c>
      <c r="M261" s="116">
        <f t="shared" si="9"/>
        <v>220</v>
      </c>
      <c r="N261" s="116">
        <f t="shared" si="10"/>
        <v>0</v>
      </c>
      <c r="O261" s="116">
        <f t="shared" si="11"/>
        <v>220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300009</v>
      </c>
      <c r="D1" s="270" t="s">
        <v>560</v>
      </c>
      <c r="E1" s="270"/>
      <c r="F1" s="270"/>
      <c r="G1" s="270"/>
      <c r="H1" s="270"/>
      <c r="I1" s="270"/>
      <c r="J1" s="270"/>
      <c r="K1" s="270"/>
      <c r="L1" s="181"/>
      <c r="M1" s="181"/>
      <c r="N1" s="271"/>
      <c r="O1" s="271"/>
    </row>
    <row r="2" spans="1:15">
      <c r="A2" s="103"/>
      <c r="B2" s="103"/>
      <c r="C2" s="127" t="s">
        <v>98</v>
      </c>
      <c r="D2" s="272" t="s">
        <v>100</v>
      </c>
      <c r="E2" s="272"/>
      <c r="F2" s="272"/>
      <c r="G2" s="272"/>
      <c r="H2" s="272"/>
      <c r="I2" s="272"/>
      <c r="J2" s="272"/>
      <c r="K2" s="272"/>
      <c r="L2" s="27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73" t="s">
        <v>138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8" t="s">
        <v>146</v>
      </c>
      <c r="B5" s="108"/>
      <c r="C5" s="114"/>
      <c r="D5" s="111" t="s">
        <v>311</v>
      </c>
      <c r="E5" s="274" t="s">
        <v>595</v>
      </c>
      <c r="F5" s="274"/>
      <c r="G5" s="274"/>
      <c r="H5" s="274"/>
      <c r="I5" s="274"/>
      <c r="J5" s="274"/>
      <c r="K5" s="274"/>
      <c r="L5" s="27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4" t="s">
        <v>596</v>
      </c>
      <c r="F6" s="274"/>
      <c r="G6" s="274"/>
      <c r="H6" s="274"/>
      <c r="I6" s="274"/>
      <c r="J6" s="274"/>
      <c r="K6" s="274"/>
      <c r="L6" s="274"/>
      <c r="M6" s="112"/>
      <c r="N6" s="275" t="s">
        <v>140</v>
      </c>
      <c r="O6" s="275"/>
    </row>
    <row r="7" spans="1:15">
      <c r="A7" s="282" t="s">
        <v>0</v>
      </c>
      <c r="B7" s="282" t="s">
        <v>308</v>
      </c>
      <c r="C7" s="285" t="s">
        <v>1</v>
      </c>
      <c r="D7" s="276" t="s">
        <v>91</v>
      </c>
      <c r="E7" s="277"/>
      <c r="F7" s="278"/>
      <c r="G7" s="276" t="s">
        <v>92</v>
      </c>
      <c r="H7" s="277"/>
      <c r="I7" s="278"/>
      <c r="J7" s="276" t="s">
        <v>93</v>
      </c>
      <c r="K7" s="277"/>
      <c r="L7" s="278"/>
      <c r="M7" s="276" t="s">
        <v>94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52</v>
      </c>
      <c r="K241" s="168">
        <v>0</v>
      </c>
      <c r="L241" s="169">
        <v>52</v>
      </c>
      <c r="M241" s="168">
        <f t="shared" si="9"/>
        <v>52</v>
      </c>
      <c r="N241" s="168">
        <f t="shared" si="10"/>
        <v>0</v>
      </c>
      <c r="O241" s="169">
        <f t="shared" si="11"/>
        <v>52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42</v>
      </c>
      <c r="K242" s="158">
        <v>0</v>
      </c>
      <c r="L242" s="122">
        <v>42</v>
      </c>
      <c r="M242" s="123">
        <f t="shared" si="9"/>
        <v>42</v>
      </c>
      <c r="N242" s="123">
        <f t="shared" si="10"/>
        <v>0</v>
      </c>
      <c r="O242" s="122">
        <f t="shared" si="11"/>
        <v>42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10</v>
      </c>
      <c r="K243" s="158">
        <v>0</v>
      </c>
      <c r="L243" s="122">
        <v>10</v>
      </c>
      <c r="M243" s="123">
        <f t="shared" si="9"/>
        <v>10</v>
      </c>
      <c r="N243" s="123">
        <f t="shared" si="10"/>
        <v>0</v>
      </c>
      <c r="O243" s="122">
        <f t="shared" si="11"/>
        <v>10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52</v>
      </c>
      <c r="K261" s="116">
        <v>0</v>
      </c>
      <c r="L261" s="116">
        <v>52</v>
      </c>
      <c r="M261" s="116">
        <f t="shared" si="9"/>
        <v>52</v>
      </c>
      <c r="N261" s="116">
        <f t="shared" si="10"/>
        <v>0</v>
      </c>
      <c r="O261" s="116">
        <f t="shared" si="11"/>
        <v>52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300009</v>
      </c>
      <c r="D1" s="270" t="s">
        <v>560</v>
      </c>
      <c r="E1" s="270"/>
      <c r="F1" s="270"/>
      <c r="G1" s="270"/>
      <c r="H1" s="270"/>
      <c r="I1" s="270"/>
      <c r="J1" s="270"/>
      <c r="K1" s="270"/>
      <c r="L1" s="181"/>
      <c r="M1" s="181"/>
      <c r="N1" s="271"/>
      <c r="O1" s="271"/>
    </row>
    <row r="2" spans="1:15">
      <c r="A2" s="103"/>
      <c r="B2" s="103"/>
      <c r="C2" s="127" t="s">
        <v>98</v>
      </c>
      <c r="D2" s="272" t="s">
        <v>100</v>
      </c>
      <c r="E2" s="272"/>
      <c r="F2" s="272"/>
      <c r="G2" s="272"/>
      <c r="H2" s="272"/>
      <c r="I2" s="272"/>
      <c r="J2" s="272"/>
      <c r="K2" s="272"/>
      <c r="L2" s="27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73" t="s">
        <v>138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8" t="s">
        <v>146</v>
      </c>
      <c r="B5" s="108"/>
      <c r="C5" s="114"/>
      <c r="D5" s="111" t="s">
        <v>311</v>
      </c>
      <c r="E5" s="274" t="s">
        <v>597</v>
      </c>
      <c r="F5" s="274"/>
      <c r="G5" s="274"/>
      <c r="H5" s="274"/>
      <c r="I5" s="274"/>
      <c r="J5" s="274"/>
      <c r="K5" s="274"/>
      <c r="L5" s="27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74" t="s">
        <v>596</v>
      </c>
      <c r="F6" s="274"/>
      <c r="G6" s="274"/>
      <c r="H6" s="274"/>
      <c r="I6" s="274"/>
      <c r="J6" s="274"/>
      <c r="K6" s="274"/>
      <c r="L6" s="274"/>
      <c r="M6" s="112"/>
      <c r="N6" s="275" t="s">
        <v>140</v>
      </c>
      <c r="O6" s="275"/>
    </row>
    <row r="7" spans="1:15">
      <c r="A7" s="282" t="s">
        <v>0</v>
      </c>
      <c r="B7" s="282" t="s">
        <v>308</v>
      </c>
      <c r="C7" s="285" t="s">
        <v>1</v>
      </c>
      <c r="D7" s="276" t="s">
        <v>91</v>
      </c>
      <c r="E7" s="277"/>
      <c r="F7" s="278"/>
      <c r="G7" s="276" t="s">
        <v>92</v>
      </c>
      <c r="H7" s="277"/>
      <c r="I7" s="278"/>
      <c r="J7" s="276" t="s">
        <v>93</v>
      </c>
      <c r="K7" s="277"/>
      <c r="L7" s="278"/>
      <c r="M7" s="276" t="s">
        <v>94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1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1100</v>
      </c>
      <c r="K241" s="168">
        <v>0</v>
      </c>
      <c r="L241" s="169">
        <v>1100</v>
      </c>
      <c r="M241" s="168">
        <f t="shared" si="9"/>
        <v>1100</v>
      </c>
      <c r="N241" s="168">
        <f t="shared" si="10"/>
        <v>0</v>
      </c>
      <c r="O241" s="169">
        <f t="shared" si="11"/>
        <v>1100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1090</v>
      </c>
      <c r="K246" s="158">
        <v>0</v>
      </c>
      <c r="L246" s="122">
        <v>1090</v>
      </c>
      <c r="M246" s="123">
        <f t="shared" si="9"/>
        <v>1090</v>
      </c>
      <c r="N246" s="123">
        <f t="shared" si="10"/>
        <v>0</v>
      </c>
      <c r="O246" s="122">
        <f t="shared" si="11"/>
        <v>1090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10</v>
      </c>
      <c r="K247" s="158">
        <v>0</v>
      </c>
      <c r="L247" s="122">
        <v>10</v>
      </c>
      <c r="M247" s="123">
        <f t="shared" si="9"/>
        <v>10</v>
      </c>
      <c r="N247" s="123">
        <f t="shared" si="10"/>
        <v>0</v>
      </c>
      <c r="O247" s="122">
        <f t="shared" si="11"/>
        <v>10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1100</v>
      </c>
      <c r="K261" s="116">
        <v>0</v>
      </c>
      <c r="L261" s="116">
        <v>1100</v>
      </c>
      <c r="M261" s="116">
        <f t="shared" si="9"/>
        <v>1100</v>
      </c>
      <c r="N261" s="116">
        <f t="shared" si="10"/>
        <v>0</v>
      </c>
      <c r="O261" s="116">
        <f t="shared" si="11"/>
        <v>1100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300009</vt:lpstr>
      <vt:lpstr>код</vt:lpstr>
      <vt:lpstr>ВСЕ_</vt:lpstr>
      <vt:lpstr>26</vt:lpstr>
      <vt:lpstr>34</vt:lpstr>
      <vt:lpstr>31</vt:lpstr>
      <vt:lpstr>30</vt:lpstr>
      <vt:lpstr>Лист2</vt:lpstr>
      <vt:lpstr>Лист1</vt:lpstr>
      <vt:lpstr>'300009'!Заголовки_для_печати</vt:lpstr>
      <vt:lpstr>'26'!Область_печати</vt:lpstr>
      <vt:lpstr>'300009'!Область_печати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2025-08-01T11:03:32Z</cp:lastPrinted>
  <dcterms:created xsi:type="dcterms:W3CDTF">2015-12-11T12:58:16Z</dcterms:created>
  <dcterms:modified xsi:type="dcterms:W3CDTF">2025-08-04T09:27:53Z</dcterms:modified>
</cp:coreProperties>
</file>